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ипецкая 3а" sheetId="1" r:id="rId1"/>
    <sheet name="Липецкая 3а(2019)" sheetId="2" r:id="rId2"/>
    <sheet name="Липецкая 3а(2020)" sheetId="3" r:id="rId3"/>
    <sheet name="Липецкая 3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'Липецкая 3а'!#REF!,'Липецкая 3а'!#REF!</definedName>
    <definedName name="Z_6E36EA37_049E_4FAE_B719_2847CD16F858_.wvu.Rows" localSheetId="0" hidden="1">'Липецкая 3а'!$42:$45</definedName>
    <definedName name="Z_73C0D023_21BD_4441_8EFA_957546C15799_.wvu.Cols" localSheetId="0" hidden="1">'Липецкая 3а'!#REF!,'Липецкая 3а'!#REF!</definedName>
    <definedName name="Z_73C0D023_21BD_4441_8EFA_957546C15799_.wvu.Rows" localSheetId="0" hidden="1">'Липецкая 3а'!$42:$45</definedName>
    <definedName name="_xlnm.Print_Area" localSheetId="0">'Липецкая 3а'!$A$1:$G$60</definedName>
  </definedNames>
  <calcPr calcId="145621"/>
</workbook>
</file>

<file path=xl/calcChain.xml><?xml version="1.0" encoding="utf-8"?>
<calcChain xmlns="http://schemas.openxmlformats.org/spreadsheetml/2006/main"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<sst xmlns="http://schemas.openxmlformats.org/spreadsheetml/2006/main" count="243" uniqueCount="80">
  <si>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</si>
  <si>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</si>
  <si>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</si>
  <si>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</si>
  <si>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</si>
  <si>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</si>
  <si>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</si>
  <si>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</si>
  <si>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</si>
  <si>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</si>
  <si>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</si>
  <si>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</si>
  <si>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</si>
  <si>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</si>
  <si>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</si>
  <si>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</si>
  <si>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</si>
  <si>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</si>
  <si>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</si>
  <si>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</si>
  <si>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</si>
  <si>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</si>
  <si>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</si>
  <si>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</si>
  <si>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</si>
  <si>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</si>
  <si>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</si>
  <si>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</si>
  <si>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</si>
  <si>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</si>
  <si>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</si>
  <si>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</si>
  <si>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</si>
  <si>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</si>
  <si>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</si>
  <si>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</si>
  <si>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</si>
  <si>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</si>
  <si>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3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</si>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</sst>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8">
          <cell r="W278">
            <v>62098.975065035949</v>
          </cell>
          <cell r="X278">
            <v>12631.320670293768</v>
          </cell>
          <cell r="Y278">
            <v>237549.48709999994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Y278">
            <v>203809.0448589224</v>
          </cell>
          <cell r="BB278">
            <v>0</v>
          </cell>
          <cell r="BC278">
            <v>0</v>
          </cell>
          <cell r="CN278">
            <v>23881.040131327984</v>
          </cell>
          <cell r="CO278">
            <v>4894.5715196137717</v>
          </cell>
          <cell r="CP278">
            <v>886.37679999999989</v>
          </cell>
          <cell r="DB278">
            <v>0</v>
          </cell>
          <cell r="DG278">
            <v>20397.20605379876</v>
          </cell>
          <cell r="DU278">
            <v>79983.849925269198</v>
          </cell>
          <cell r="DV278">
            <v>16994.146745526683</v>
          </cell>
          <cell r="DW278">
            <v>11965.3658</v>
          </cell>
          <cell r="EK278">
            <v>0</v>
          </cell>
          <cell r="EQ278">
            <v>68021.360832576815</v>
          </cell>
          <cell r="FB278">
            <v>187050.81778934723</v>
          </cell>
          <cell r="FC278">
            <v>38209.844280519465</v>
          </cell>
          <cell r="FD278">
            <v>1508.4474</v>
          </cell>
          <cell r="FL278">
            <v>1122</v>
          </cell>
          <cell r="FS278">
            <v>123201.66790264334</v>
          </cell>
          <cell r="FX278">
            <v>80898.771361182764</v>
          </cell>
          <cell r="FY278">
            <v>16490.783393246656</v>
          </cell>
          <cell r="FZ278">
            <v>0</v>
          </cell>
          <cell r="GG278">
            <v>1816.5792000000001</v>
          </cell>
          <cell r="GL278">
            <v>52903.923011775463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8">
          <cell r="W278">
            <v>24502.238156311007</v>
          </cell>
          <cell r="X278">
            <v>7511.4129016475745</v>
          </cell>
          <cell r="Y278">
            <v>2069.6099000000004</v>
          </cell>
          <cell r="AK278">
            <v>0</v>
          </cell>
          <cell r="AV278">
            <v>0</v>
          </cell>
          <cell r="AY278">
            <v>114476.68063521359</v>
          </cell>
          <cell r="BB278">
            <v>0</v>
          </cell>
          <cell r="BM278">
            <v>0</v>
          </cell>
          <cell r="BN278">
            <v>0</v>
          </cell>
          <cell r="CN278">
            <v>27420.380040338867</v>
          </cell>
          <cell r="CO278">
            <v>8500.3178125050472</v>
          </cell>
          <cell r="CP278">
            <v>383.26300000000003</v>
          </cell>
          <cell r="DB278">
            <v>0</v>
          </cell>
          <cell r="DG278">
            <v>39638.351005930221</v>
          </cell>
          <cell r="DU278">
            <v>57411.185072423053</v>
          </cell>
          <cell r="DV278">
            <v>17669.201350963143</v>
          </cell>
          <cell r="DW278">
            <v>4598.7130999999999</v>
          </cell>
          <cell r="EL278">
            <v>0</v>
          </cell>
          <cell r="EQ278">
            <v>50248.783472278934</v>
          </cell>
          <cell r="FB278">
            <v>191618.41600227953</v>
          </cell>
          <cell r="FC278">
            <v>58317.090557758303</v>
          </cell>
          <cell r="FD278">
            <v>1421.2476000000001</v>
          </cell>
          <cell r="FL278">
            <v>0</v>
          </cell>
          <cell r="FS278">
            <v>101180.56381946913</v>
          </cell>
          <cell r="FX278">
            <v>85199.721638244606</v>
          </cell>
          <cell r="FY278">
            <v>25891.944714011832</v>
          </cell>
          <cell r="FZ278">
            <v>0</v>
          </cell>
          <cell r="GG278">
            <v>3769.6752000000001</v>
          </cell>
          <cell r="GL278">
            <v>47394.804117553271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8">
          <cell r="W278">
            <v>13306.734188111481</v>
          </cell>
          <cell r="X278">
            <v>3439.7442100506773</v>
          </cell>
          <cell r="Y278">
            <v>684.95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284.32120000000003</v>
          </cell>
          <cell r="AI278">
            <v>6180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Y278">
            <v>58017.41274075181</v>
          </cell>
          <cell r="BB278">
            <v>0</v>
          </cell>
          <cell r="BM278">
            <v>7786.8</v>
          </cell>
          <cell r="CN278">
            <v>24789.904472320468</v>
          </cell>
          <cell r="CO278">
            <v>7684.8703864193449</v>
          </cell>
          <cell r="CP278">
            <v>1876.9587000000001</v>
          </cell>
          <cell r="DB278">
            <v>0</v>
          </cell>
          <cell r="DF278">
            <v>22578.316999049981</v>
          </cell>
          <cell r="DU278">
            <v>63002.756067517708</v>
          </cell>
          <cell r="DV278">
            <v>13269.979455569803</v>
          </cell>
          <cell r="DW278">
            <v>6760.4565000000002</v>
          </cell>
          <cell r="EK278">
            <v>0</v>
          </cell>
          <cell r="EP278">
            <v>57333.111594516398</v>
          </cell>
          <cell r="FB278">
            <v>191553.1335378506</v>
          </cell>
          <cell r="FC278">
            <v>51319.676178316324</v>
          </cell>
          <cell r="FD278">
            <v>1925.3214</v>
          </cell>
          <cell r="FE278">
            <v>0</v>
          </cell>
          <cell r="FL278">
            <v>0</v>
          </cell>
          <cell r="FS278">
            <v>102965.13336173765</v>
          </cell>
          <cell r="FX278">
            <v>87417.529626154137</v>
          </cell>
          <cell r="FY278">
            <v>23691.845252450588</v>
          </cell>
          <cell r="FZ278">
            <v>364.14</v>
          </cell>
          <cell r="GG278">
            <v>8162.1216000000013</v>
          </cell>
          <cell r="GL278">
            <v>49411.113580955745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8">
          <cell r="W278">
            <v>8200.0652068381823</v>
          </cell>
          <cell r="X278">
            <v>1988.7523407416943</v>
          </cell>
          <cell r="Y278">
            <v>4736.3932000000004</v>
          </cell>
          <cell r="AV278">
            <v>0</v>
          </cell>
          <cell r="AY278">
            <v>30164.591822153991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CN278">
            <v>26805.389760251328</v>
          </cell>
          <cell r="CO278">
            <v>7470.8554294978321</v>
          </cell>
          <cell r="CP278">
            <v>304.66370000000001</v>
          </cell>
          <cell r="DB278">
            <v>0</v>
          </cell>
          <cell r="DG278">
            <v>24193.125759948056</v>
          </cell>
          <cell r="DL278">
            <v>9534.7469999999994</v>
          </cell>
          <cell r="DP278">
            <v>636.88790000000006</v>
          </cell>
          <cell r="DT278">
            <v>2894.1199499999993</v>
          </cell>
          <cell r="DU278">
            <v>81105.679194507626</v>
          </cell>
          <cell r="DV278">
            <v>16597.120738418831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448993.84049999999</v>
          </cell>
          <cell r="EI278">
            <v>0</v>
          </cell>
          <cell r="EJ278">
            <v>0</v>
          </cell>
          <cell r="EP278">
            <v>37262.740695005341</v>
          </cell>
          <cell r="EU278">
            <v>191148.35999999996</v>
          </cell>
          <cell r="EW278">
            <v>2516.3837999999996</v>
          </cell>
          <cell r="EY278">
            <v>225548.04999999996</v>
          </cell>
          <cell r="FA278">
            <v>148.98644999999999</v>
          </cell>
          <cell r="FL278">
            <v>2490.6666</v>
          </cell>
          <cell r="FS278">
            <v>0</v>
          </cell>
          <cell r="FV278">
            <v>213746.39</v>
          </cell>
          <cell r="FZ278">
            <v>150.20384999999999</v>
          </cell>
          <cell r="GG278">
            <v>6693.6401999999998</v>
          </cell>
          <cell r="GL27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9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8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3358650.12</v>
      </c>
      <c r="F9" s="16">
        <f t="shared" ref="F9:G9" si="0">SUM(F10:F14)</f>
        <v>3173658.71</v>
      </c>
      <c r="G9" s="16">
        <f t="shared" si="0"/>
        <v>937994.27</v>
      </c>
    </row>
    <row r="10" spans="1:8" ht="13.2" customHeight="1" x14ac:dyDescent="0.3">
      <c r="A10" s="50" t="s">
        <v>9</v>
      </c>
      <c r="B10" s="51"/>
      <c r="C10" s="51"/>
      <c r="D10" s="52"/>
      <c r="E10" s="17">
        <v>1483174.65</v>
      </c>
      <c r="F10" s="17">
        <v>1395424.69</v>
      </c>
      <c r="G10" s="18">
        <v>441301.77</v>
      </c>
    </row>
    <row r="11" spans="1:8" ht="14.4" customHeight="1" x14ac:dyDescent="0.3">
      <c r="A11" s="50" t="s">
        <v>10</v>
      </c>
      <c r="B11" s="51"/>
      <c r="C11" s="51"/>
      <c r="D11" s="52"/>
      <c r="E11" s="17">
        <v>655713.35</v>
      </c>
      <c r="F11" s="17">
        <v>619228.96</v>
      </c>
      <c r="G11" s="18">
        <v>184588.9</v>
      </c>
    </row>
    <row r="12" spans="1:8" ht="13.95" customHeight="1" x14ac:dyDescent="0.3">
      <c r="A12" s="50" t="s">
        <v>11</v>
      </c>
      <c r="B12" s="51"/>
      <c r="C12" s="51"/>
      <c r="D12" s="52"/>
      <c r="E12" s="17">
        <v>182810.74</v>
      </c>
      <c r="F12" s="17">
        <v>174001.68</v>
      </c>
      <c r="G12" s="18">
        <v>55363.31</v>
      </c>
    </row>
    <row r="13" spans="1:8" ht="13.5" customHeight="1" x14ac:dyDescent="0.3">
      <c r="A13" s="50" t="s">
        <v>12</v>
      </c>
      <c r="B13" s="51"/>
      <c r="C13" s="51"/>
      <c r="D13" s="52"/>
      <c r="E13" s="17">
        <v>195301.73</v>
      </c>
      <c r="F13" s="17">
        <v>188374.84</v>
      </c>
      <c r="G13" s="18">
        <v>51027.01</v>
      </c>
    </row>
    <row r="14" spans="1:8" ht="14.4" customHeight="1" x14ac:dyDescent="0.3">
      <c r="A14" s="43" t="s">
        <v>13</v>
      </c>
      <c r="B14" s="43"/>
      <c r="C14" s="43"/>
      <c r="D14" s="43"/>
      <c r="E14" s="17">
        <v>841649.65</v>
      </c>
      <c r="F14" s="17">
        <v>796628.54</v>
      </c>
      <c r="G14" s="18">
        <v>205713.28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1805303.0799999998</v>
      </c>
      <c r="F15" s="16">
        <f t="shared" ref="F15:G15" si="1">SUM(F16:F19)</f>
        <v>1744264.2000000002</v>
      </c>
      <c r="G15" s="16">
        <f t="shared" si="1"/>
        <v>363145.42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1706637.16</v>
      </c>
      <c r="F16" s="17">
        <v>1649667.93</v>
      </c>
      <c r="G16" s="18">
        <v>350456.73</v>
      </c>
    </row>
    <row r="17" spans="1:10" ht="15.6" x14ac:dyDescent="0.3">
      <c r="A17" s="43" t="s">
        <v>44</v>
      </c>
      <c r="B17" s="43"/>
      <c r="C17" s="43"/>
      <c r="D17" s="43"/>
      <c r="E17" s="17">
        <v>4922.88</v>
      </c>
      <c r="F17" s="17">
        <v>4732.78</v>
      </c>
      <c r="G17" s="18">
        <v>615.12</v>
      </c>
    </row>
    <row r="18" spans="1:10" ht="15.6" x14ac:dyDescent="0.3">
      <c r="A18" s="43" t="s">
        <v>45</v>
      </c>
      <c r="B18" s="43"/>
      <c r="C18" s="43"/>
      <c r="D18" s="43"/>
      <c r="E18" s="17">
        <v>9726</v>
      </c>
      <c r="F18" s="17">
        <v>9303.61</v>
      </c>
      <c r="G18" s="18">
        <v>1238.83</v>
      </c>
    </row>
    <row r="19" spans="1:10" ht="15.6" x14ac:dyDescent="0.3">
      <c r="A19" s="43" t="s">
        <v>46</v>
      </c>
      <c r="B19" s="43"/>
      <c r="C19" s="43"/>
      <c r="D19" s="43"/>
      <c r="E19" s="17">
        <v>84017.04</v>
      </c>
      <c r="F19" s="17">
        <v>80559.88</v>
      </c>
      <c r="G19" s="18">
        <v>10834.74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7650.72</v>
      </c>
      <c r="F20" s="34">
        <f t="shared" ref="F20:G20" si="2">F21</f>
        <v>7187.66</v>
      </c>
      <c r="G20" s="34">
        <f t="shared" si="2"/>
        <v>2840.72</v>
      </c>
    </row>
    <row r="21" spans="1:10" ht="15.6" x14ac:dyDescent="0.3">
      <c r="A21" s="43" t="s">
        <v>15</v>
      </c>
      <c r="B21" s="43"/>
      <c r="C21" s="43"/>
      <c r="D21" s="43"/>
      <c r="E21" s="17">
        <v>7650.72</v>
      </c>
      <c r="F21" s="17">
        <v>7187.66</v>
      </c>
      <c r="G21" s="18">
        <v>2840.72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6" t="s">
        <v>52</v>
      </c>
      <c r="B24" s="66"/>
      <c r="C24" s="66"/>
      <c r="D24" s="66"/>
      <c r="E24" s="66"/>
      <c r="F24" s="17">
        <v>1024786.06348695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516088.82769425202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нар'!W278</f>
        <v>62098.975065035949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нар'!X278</f>
        <v>12631.320670293768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нар'!Y278</f>
        <v>237549.48709999994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нар'!AA278+'[1]УК ВР декабрь нар'!AB278+'[1]УК ВР декабрь нар'!AC278+'[1]УК ВР декабрь нар'!AD278+'[1]УК ВР декабрь нар'!AE278+'[1]УК ВР декабрь нар'!AF278+'[1]УК ВР декабрь нар'!AG278+'[1]УК ВР декабрь нар'!AH278+'[1]УК ВР декабрь нар'!AJ278+'[1]УК ВР декабрь нар'!AL278+'[1]УК ВР декабрь нар'!AN278+'[1]УК ВР декабрь нар'!AO278+'[1]УК ВР декабрь нар'!AP278+'[1]УК ВР декабрь нар'!AQ278+'[1]УК ВР декабрь нар'!AR278+'[1]УК ВР декабрь нар'!AT278</f>
        <v>0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нар'!AY278</f>
        <v>203809.0448589224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76">
        <f>SUM(F34:F38)+268703.63</f>
        <v>495727.54780811322</v>
      </c>
      <c r="I32" s="28"/>
    </row>
    <row r="33" spans="1:10" ht="33" customHeight="1" x14ac:dyDescent="0.25">
      <c r="A33" s="70"/>
      <c r="B33" s="71"/>
      <c r="C33" s="71"/>
      <c r="D33" s="71"/>
      <c r="E33" s="72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нар'!CN278+'[1]УК ВР декабрь нар'!DU278</f>
        <v>103864.89005659719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нар'!CO278+'[1]УК ВР декабрь нар'!DV278</f>
        <v>21888.718265140455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нар'!CP278+'[1]УК ВР декабрь нар'!DW278</f>
        <v>12851.7426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нар'!AI278+'[1]УК ВР декабрь нар'!AJ278+'[1]УК ВР декабрь нар'!AS278+'[1]УК ВР декабрь нар'!BC278+'[1]УК ВР декабрь нар'!DB278+'[1]УК ВР декабрь нар'!EK278+'[1]УК ВР декабрь нар'!AM278</f>
        <v>0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нар'!DG278+'[1]УК ВР декабрь нар'!EQ278</f>
        <v>88418.566886375571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SUM(F40:F48)+179521.51</f>
        <v>682724.34433871484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нар'!FB278+'[1]УК ВР декабрь нар'!FX278</f>
        <v>267949.58915053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нар'!FC278+'[1]УК ВР декабрь нар'!FY278</f>
        <v>54700.627673766125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нар'!FD278+'[1]УК ВР декабрь нар'!FZ278</f>
        <v>1508.4474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нар'!GG278+'[1]УК ВР декабрь нар'!FL278+'[1]УК ВР декабрь нар'!BB278+'[1]УК ВР декабрь нар'!AK278</f>
        <v>2938.5792000000001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нар'!FS278+'[1]УК ВР декабрь нар'!GL278</f>
        <v>176105.5909144188</v>
      </c>
      <c r="I48" s="28"/>
      <c r="J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1694540.71984108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253289.59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131530.28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121759.31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1947830.3098410801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1706637.16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1649667.93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783592.91364586959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'Липецкая 3а'!A2:G2</f>
        <v>перед собственниками дома по адресу: ул. Липецкая 3 а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'Липецкая 3а'!G6:H6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3а'!G8:H8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3502980.95</v>
      </c>
      <c r="F9" s="16">
        <f t="shared" ref="F9:G9" si="0">SUM(F10:F15)</f>
        <v>3437052.05</v>
      </c>
      <c r="G9" s="16">
        <f t="shared" si="0"/>
        <v>1003923.39</v>
      </c>
    </row>
    <row r="10" spans="1:7" ht="15.6" x14ac:dyDescent="0.3">
      <c r="A10" s="50" t="s">
        <v>9</v>
      </c>
      <c r="B10" s="51"/>
      <c r="C10" s="51"/>
      <c r="D10" s="52"/>
      <c r="E10" s="17">
        <v>1369913.25</v>
      </c>
      <c r="F10" s="17">
        <v>1373231.95</v>
      </c>
      <c r="G10" s="18">
        <v>437983.07</v>
      </c>
    </row>
    <row r="11" spans="1:7" ht="15.6" x14ac:dyDescent="0.3">
      <c r="A11" s="50" t="s">
        <v>10</v>
      </c>
      <c r="B11" s="51"/>
      <c r="C11" s="51"/>
      <c r="D11" s="52"/>
      <c r="E11" s="17">
        <v>646986</v>
      </c>
      <c r="F11" s="17">
        <v>626698.56999999995</v>
      </c>
      <c r="G11" s="18">
        <v>204876.33</v>
      </c>
    </row>
    <row r="12" spans="1:7" ht="15.6" x14ac:dyDescent="0.3">
      <c r="A12" s="50" t="s">
        <v>11</v>
      </c>
      <c r="B12" s="51"/>
      <c r="C12" s="51"/>
      <c r="D12" s="52"/>
      <c r="E12" s="17">
        <v>187670.1</v>
      </c>
      <c r="F12" s="17">
        <v>179944.67</v>
      </c>
      <c r="G12" s="18">
        <v>63088.74</v>
      </c>
    </row>
    <row r="13" spans="1:7" ht="15.6" x14ac:dyDescent="0.3">
      <c r="A13" s="50" t="s">
        <v>12</v>
      </c>
      <c r="B13" s="51"/>
      <c r="C13" s="51"/>
      <c r="D13" s="52"/>
      <c r="E13" s="17">
        <v>201221.96</v>
      </c>
      <c r="F13" s="17">
        <v>191800.73</v>
      </c>
      <c r="G13" s="18">
        <v>60448.24</v>
      </c>
    </row>
    <row r="14" spans="1:7" ht="15.6" x14ac:dyDescent="0.3">
      <c r="A14" s="43" t="s">
        <v>13</v>
      </c>
      <c r="B14" s="43"/>
      <c r="C14" s="43"/>
      <c r="D14" s="43"/>
      <c r="E14" s="17">
        <v>751870.27</v>
      </c>
      <c r="F14" s="17">
        <v>761268.27</v>
      </c>
      <c r="G14" s="18">
        <v>196315.5</v>
      </c>
    </row>
    <row r="15" spans="1:7" ht="15.6" x14ac:dyDescent="0.3">
      <c r="A15" s="50" t="s">
        <v>68</v>
      </c>
      <c r="B15" s="51"/>
      <c r="C15" s="51"/>
      <c r="D15" s="52"/>
      <c r="E15" s="17">
        <v>345319.37</v>
      </c>
      <c r="F15" s="17">
        <v>304107.86</v>
      </c>
      <c r="G15" s="18">
        <v>41211.51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1678649.8</v>
      </c>
      <c r="F16" s="16">
        <f>SUM(F17:F20)</f>
        <v>1681065.1</v>
      </c>
      <c r="G16" s="16">
        <f>SUM(G17:G20)</f>
        <v>364663.66999999993</v>
      </c>
    </row>
    <row r="17" spans="1:12" ht="15.6" x14ac:dyDescent="0.3">
      <c r="A17" s="95" t="s">
        <v>43</v>
      </c>
      <c r="B17" s="96"/>
      <c r="C17" s="96"/>
      <c r="D17" s="97"/>
      <c r="E17" s="17">
        <v>1575297.28</v>
      </c>
      <c r="F17" s="17">
        <v>1579744.84</v>
      </c>
      <c r="G17" s="18">
        <v>349942.72</v>
      </c>
    </row>
    <row r="18" spans="1:12" ht="15.6" x14ac:dyDescent="0.3">
      <c r="A18" s="43" t="s">
        <v>55</v>
      </c>
      <c r="B18" s="43"/>
      <c r="C18" s="43"/>
      <c r="D18" s="43"/>
      <c r="E18" s="17">
        <v>5624.76</v>
      </c>
      <c r="F18" s="17">
        <v>5464.4</v>
      </c>
      <c r="G18" s="18">
        <v>775.48</v>
      </c>
    </row>
    <row r="19" spans="1:12" ht="15.6" x14ac:dyDescent="0.3">
      <c r="A19" s="43" t="s">
        <v>56</v>
      </c>
      <c r="B19" s="43"/>
      <c r="C19" s="43"/>
      <c r="D19" s="43"/>
      <c r="E19" s="17">
        <v>10196.16</v>
      </c>
      <c r="F19" s="17">
        <v>9967.31</v>
      </c>
      <c r="G19" s="18">
        <v>1467.68</v>
      </c>
    </row>
    <row r="20" spans="1:12" ht="15.6" x14ac:dyDescent="0.3">
      <c r="A20" s="43" t="s">
        <v>57</v>
      </c>
      <c r="B20" s="43"/>
      <c r="C20" s="43"/>
      <c r="D20" s="43"/>
      <c r="E20" s="17">
        <v>87531.6</v>
      </c>
      <c r="F20" s="17">
        <v>85888.55</v>
      </c>
      <c r="G20" s="18">
        <v>12477.79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4462.92</v>
      </c>
      <c r="F21" s="16">
        <f>SUM(F22)</f>
        <v>5146.6499999999996</v>
      </c>
      <c r="G21" s="16">
        <f>SUM(G22)</f>
        <v>2156.9899999999998</v>
      </c>
    </row>
    <row r="22" spans="1:12" ht="15.6" x14ac:dyDescent="0.3">
      <c r="A22" s="43" t="s">
        <v>15</v>
      </c>
      <c r="B22" s="43"/>
      <c r="C22" s="43"/>
      <c r="D22" s="43"/>
      <c r="E22" s="17">
        <v>4462.92</v>
      </c>
      <c r="F22" s="17">
        <v>5146.6499999999996</v>
      </c>
      <c r="G22" s="18">
        <v>2156.9899999999998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'Липецкая 3а'!F58</f>
        <v>783592.91364586959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148559.94159317217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нар'!W278</f>
        <v>24502.238156311007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нар'!X278</f>
        <v>7511.4129016475745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нар'!Y278</f>
        <v>2069.6099000000004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нар'!AV278+'[2]УК ВР декабрь нар'!BN278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нар'!AY278</f>
        <v>114476.68063521359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SUM(F35:F39)+364961.94</f>
        <v>570832.1348544393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нар'!CN278+'[2]УК ВР декабрь нар'!DU278</f>
        <v>84831.56511276192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нар'!CO278+'[2]УК ВР декабрь нар'!DV278</f>
        <v>26169.519163468191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нар'!CP278+'[2]УК ВР декабрь нар'!DW278</f>
        <v>4981.9760999999999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нар'!BM278+'[2]УК ВР декабрь нар'!DB278+'[2]УК ВР декабрь нар'!EL278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нар'!DG278+'[2]УК ВР декабрь нар'!EQ278</f>
        <v>89887.134478209162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514793.46364931669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нар'!FB278+'[2]УК ВР декабрь нар'!FX278</f>
        <v>276818.13764052413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нар'!FC278+'[2]УК ВР декабрь нар'!FY278</f>
        <v>84209.035271770132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нар'!FD278+'[2]УК ВР декабрь нар'!FZ278</f>
        <v>1421.2476000000001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нар'!GG278+'[2]УК ВР декабрь нар'!FL278+'[2]УК ВР декабрь нар'!BB278+'[2]УК ВР декабрь нар'!AK278</f>
        <v>3769.6752000000001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нар'!FS278+'[2]УК ВР декабрь нар'!GL278</f>
        <v>148575.36793702241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1234185.5400969281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255097.28999999998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124755.59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130341.7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1489282.8300969282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1575297.28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1579744.84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869607.36354894121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'Липецкая 3а'!A2:G2</f>
        <v>перед собственниками дома по адресу: ул. Липецкая 3 а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'Липецкая 3а'!G6:H6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3а'!G8:H8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1576044.6500000001</v>
      </c>
      <c r="F9" s="16">
        <f t="shared" ref="F9:G9" si="0">SUM(F10:F15)</f>
        <v>2001078.9599999997</v>
      </c>
      <c r="G9" s="16">
        <f t="shared" si="0"/>
        <v>563470.76</v>
      </c>
    </row>
    <row r="10" spans="1:7" ht="15.6" x14ac:dyDescent="0.3">
      <c r="A10" s="50" t="s">
        <v>9</v>
      </c>
      <c r="B10" s="51"/>
      <c r="C10" s="51"/>
      <c r="D10" s="52"/>
      <c r="E10" s="17">
        <v>888931.24</v>
      </c>
      <c r="F10" s="17">
        <v>1129725.3799999999</v>
      </c>
      <c r="G10" s="18">
        <v>190587.29</v>
      </c>
    </row>
    <row r="11" spans="1:7" ht="15.6" x14ac:dyDescent="0.3">
      <c r="A11" s="50" t="s">
        <v>10</v>
      </c>
      <c r="B11" s="51"/>
      <c r="C11" s="51"/>
      <c r="D11" s="52"/>
      <c r="E11" s="17">
        <v>205389.02</v>
      </c>
      <c r="F11" s="17">
        <v>257083.17</v>
      </c>
      <c r="G11" s="18">
        <v>151454.03</v>
      </c>
    </row>
    <row r="12" spans="1:7" ht="15.6" x14ac:dyDescent="0.3">
      <c r="A12" s="50" t="s">
        <v>11</v>
      </c>
      <c r="B12" s="51"/>
      <c r="C12" s="51"/>
      <c r="D12" s="52"/>
      <c r="E12" s="17">
        <v>163290.54</v>
      </c>
      <c r="F12" s="17">
        <v>169638.18</v>
      </c>
      <c r="G12" s="18">
        <v>55261.919999999998</v>
      </c>
    </row>
    <row r="13" spans="1:7" ht="15.6" x14ac:dyDescent="0.3">
      <c r="A13" s="50" t="s">
        <v>12</v>
      </c>
      <c r="B13" s="51"/>
      <c r="C13" s="51"/>
      <c r="D13" s="52"/>
      <c r="E13" s="17">
        <v>175896.78</v>
      </c>
      <c r="F13" s="17">
        <v>182869.91</v>
      </c>
      <c r="G13" s="18">
        <v>52234.59</v>
      </c>
    </row>
    <row r="14" spans="1:7" ht="15.6" x14ac:dyDescent="0.3">
      <c r="A14" s="43" t="s">
        <v>13</v>
      </c>
      <c r="B14" s="43"/>
      <c r="C14" s="43"/>
      <c r="D14" s="43"/>
      <c r="E14" s="17">
        <v>116216.02</v>
      </c>
      <c r="F14" s="17">
        <v>200452.5</v>
      </c>
      <c r="G14" s="18">
        <v>107710.19</v>
      </c>
    </row>
    <row r="15" spans="1:7" ht="15.6" x14ac:dyDescent="0.3">
      <c r="A15" s="50" t="s">
        <v>68</v>
      </c>
      <c r="B15" s="51"/>
      <c r="C15" s="51"/>
      <c r="D15" s="52"/>
      <c r="E15" s="17">
        <v>26321.05</v>
      </c>
      <c r="F15" s="17">
        <v>61309.82</v>
      </c>
      <c r="G15" s="18">
        <v>6222.74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1693817.1400000001</v>
      </c>
      <c r="F16" s="16">
        <f>SUM(F17:F20)</f>
        <v>1661679.7300000002</v>
      </c>
      <c r="G16" s="16">
        <f>SUM(G17:G20)</f>
        <v>384673.75</v>
      </c>
    </row>
    <row r="17" spans="1:12" ht="27" customHeight="1" x14ac:dyDescent="0.3">
      <c r="A17" s="95" t="s">
        <v>43</v>
      </c>
      <c r="B17" s="96"/>
      <c r="C17" s="96"/>
      <c r="D17" s="97"/>
      <c r="E17" s="17">
        <v>1560114.32</v>
      </c>
      <c r="F17" s="17">
        <v>1538947.61</v>
      </c>
      <c r="G17" s="18">
        <v>359160.75</v>
      </c>
    </row>
    <row r="18" spans="1:12" ht="15.6" x14ac:dyDescent="0.3">
      <c r="A18" s="43" t="s">
        <v>55</v>
      </c>
      <c r="B18" s="43"/>
      <c r="C18" s="43"/>
      <c r="D18" s="43"/>
      <c r="E18" s="17">
        <v>5859.32</v>
      </c>
      <c r="F18" s="17">
        <v>5679.59</v>
      </c>
      <c r="G18" s="18">
        <v>946.71</v>
      </c>
    </row>
    <row r="19" spans="1:12" ht="15.6" x14ac:dyDescent="0.3">
      <c r="A19" s="43" t="s">
        <v>56</v>
      </c>
      <c r="B19" s="43"/>
      <c r="C19" s="43"/>
      <c r="D19" s="43"/>
      <c r="E19" s="17">
        <v>11017.2</v>
      </c>
      <c r="F19" s="17">
        <v>10665.5</v>
      </c>
      <c r="G19" s="18">
        <v>1802.38</v>
      </c>
    </row>
    <row r="20" spans="1:12" ht="15.6" x14ac:dyDescent="0.3">
      <c r="A20" s="43" t="s">
        <v>57</v>
      </c>
      <c r="B20" s="43"/>
      <c r="C20" s="43"/>
      <c r="D20" s="43"/>
      <c r="E20" s="17">
        <v>116826.3</v>
      </c>
      <c r="F20" s="17">
        <v>106387.03</v>
      </c>
      <c r="G20" s="18">
        <v>22763.91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227.67</v>
      </c>
      <c r="G21" s="16">
        <f>SUM(G22)</f>
        <v>1929.32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227.67</v>
      </c>
      <c r="G22" s="18">
        <v>1929.32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'Липецкая 3а(2019)'!F59</f>
        <v>869607.36354894121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75733.162338913971</v>
      </c>
    </row>
    <row r="27" spans="1:12" ht="76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нар'!W278</f>
        <v>13306.734188111481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нар'!X278</f>
        <v>3439.7442100506773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нар'!Y278</f>
        <v>684.95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нар'!AA278+'[3]УК ВР декабрь нар'!AB278+'[3]УК ВР декабрь нар'!AC278+'[3]УК ВР декабрь нар'!AD278+'[3]УК ВР декабрь нар'!AE278+'[3]УК ВР декабрь нар'!AF278+'[3]УК ВР декабрь нар'!AG278+'[3]УК ВР декабрь нар'!AH278+'[3]УК ВР декабрь нар'!AJ278+'[3]УК ВР декабрь нар'!AL278+'[3]УК ВР декабрь нар'!AN278+'[3]УК ВР декабрь нар'!AO278+'[3]УК ВР декабрь нар'!AP278+'[3]УК ВР декабрь нар'!AQ278+'[3]УК ВР декабрь нар'!AR278+'[3]УК ВР декабрь нар'!AT278</f>
        <v>284.32120000000003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нар'!AY278</f>
        <v>58017.41274075181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SUM(F35:F39)+259607.96</f>
        <v>470871.11417539371</v>
      </c>
    </row>
    <row r="34" spans="1:12" ht="92.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нар'!CN278+'[3]УК ВР декабрь нар'!DU278</f>
        <v>87792.66053983818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нар'!CO278+'[3]УК ВР декабрь нар'!DV278</f>
        <v>20954.849841989148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нар'!CP278+'[3]УК ВР декабрь нар'!DW278</f>
        <v>8637.4151999999995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нар'!AI278+'[3]УК ВР декабрь нар'!AJ278+'[3]УК ВР декабрь нар'!AS278+'[3]УК ВР декабрь нар'!BM278+'[3]УК ВР декабрь нар'!DB278+'[3]УК ВР декабрь нар'!EK278+'[3]УК ВР декабрь нар'!AM278</f>
        <v>13966.8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нар'!DF278+'[3]УК ВР декабрь нар'!EP278</f>
        <v>79911.428593566379</v>
      </c>
    </row>
    <row r="40" spans="1:12" ht="63.6" customHeight="1" x14ac:dyDescent="0.3">
      <c r="A40" s="84" t="s">
        <v>74</v>
      </c>
      <c r="B40" s="85"/>
      <c r="C40" s="85"/>
      <c r="D40" s="85"/>
      <c r="E40" s="86"/>
      <c r="F40" s="26">
        <f>SUM(F41:F49)</f>
        <v>516810.01453746506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нар'!FB278+'[3]УК ВР декабрь нар'!FX278</f>
        <v>278970.66316400474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нар'!FC278+'[3]УК ВР декабрь нар'!FY278</f>
        <v>75011.521430766908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нар'!FD278+'[3]УК ВР декабрь нар'!FZ278</f>
        <v>2289.4614000000001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нар'!GG278+'[3]УК ВР декабрь нар'!FL278+'[3]УК ВР декабрь нар'!FE278+'[3]УК ВР декабрь нар'!BB278+'[3]УК ВР декабрь нар'!AK278</f>
        <v>8162.1216000000013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нар'!FS278+'[3]УК ВР декабрь нар'!GL278</f>
        <v>152376.2469426934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1063414.2910517729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217815.2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88502.3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129312.9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1281229.4910517728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1560114.32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1538947.61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1148492.1924971684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'Липецкая 3а'!A2:G2</f>
        <v>перед собственниками дома по адресу: ул. Липецкая 3 а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'Липецкая 3а'!G6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'Липецкая 3а'!G8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-19233.18</v>
      </c>
      <c r="F9" s="16">
        <f t="shared" ref="F9:G9" si="0">SUM(F10:F15)</f>
        <v>55531.490000000005</v>
      </c>
      <c r="G9" s="16">
        <f t="shared" si="0"/>
        <v>488706.09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24643.79</v>
      </c>
      <c r="G10" s="18">
        <v>165943.5</v>
      </c>
    </row>
    <row r="11" spans="1:7" ht="15.6" x14ac:dyDescent="0.3">
      <c r="A11" s="50" t="s">
        <v>10</v>
      </c>
      <c r="B11" s="51"/>
      <c r="C11" s="51"/>
      <c r="D11" s="52"/>
      <c r="E11" s="17">
        <v>-12561.89</v>
      </c>
      <c r="F11" s="17">
        <v>2780.26</v>
      </c>
      <c r="G11" s="18">
        <v>136111.88</v>
      </c>
    </row>
    <row r="12" spans="1:7" ht="15.6" x14ac:dyDescent="0.3">
      <c r="A12" s="50" t="s">
        <v>11</v>
      </c>
      <c r="B12" s="51"/>
      <c r="C12" s="51"/>
      <c r="D12" s="52"/>
      <c r="E12" s="17">
        <v>-2825.86</v>
      </c>
      <c r="F12" s="17">
        <v>7646.12</v>
      </c>
      <c r="G12" s="18">
        <v>44789.94</v>
      </c>
    </row>
    <row r="13" spans="1:7" ht="15.6" x14ac:dyDescent="0.3">
      <c r="A13" s="50" t="s">
        <v>12</v>
      </c>
      <c r="B13" s="51"/>
      <c r="C13" s="51"/>
      <c r="D13" s="52"/>
      <c r="E13" s="17">
        <v>-1722.87</v>
      </c>
      <c r="F13" s="17">
        <v>9361.02</v>
      </c>
      <c r="G13" s="18">
        <v>41150.699999999997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9893.58</v>
      </c>
      <c r="G14" s="18">
        <v>97816.61</v>
      </c>
    </row>
    <row r="15" spans="1:7" ht="15.6" x14ac:dyDescent="0.3">
      <c r="A15" s="50" t="s">
        <v>68</v>
      </c>
      <c r="B15" s="51"/>
      <c r="C15" s="51"/>
      <c r="D15" s="52"/>
      <c r="E15" s="17">
        <v>-2122.56</v>
      </c>
      <c r="F15" s="17">
        <v>1206.72</v>
      </c>
      <c r="G15" s="18">
        <v>2893.46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1800006.5500000003</v>
      </c>
      <c r="F16" s="16">
        <f t="shared" ref="F16:G16" si="1">SUM(F17:F20)</f>
        <v>1806394.0400000005</v>
      </c>
      <c r="G16" s="16">
        <f t="shared" si="1"/>
        <v>382010.88000000018</v>
      </c>
    </row>
    <row r="17" spans="1:12" ht="39.6" customHeight="1" x14ac:dyDescent="0.3">
      <c r="A17" s="98" t="s">
        <v>78</v>
      </c>
      <c r="B17" s="99"/>
      <c r="C17" s="99"/>
      <c r="D17" s="100"/>
      <c r="E17" s="17">
        <v>1607781.7800000003</v>
      </c>
      <c r="F17" s="17">
        <v>1614633.9100000006</v>
      </c>
      <c r="G17" s="18">
        <v>356033.24000000022</v>
      </c>
    </row>
    <row r="18" spans="1:12" ht="15.6" x14ac:dyDescent="0.3">
      <c r="A18" s="43" t="s">
        <v>55</v>
      </c>
      <c r="B18" s="43"/>
      <c r="C18" s="43"/>
      <c r="D18" s="43"/>
      <c r="E18" s="17">
        <v>3256.98</v>
      </c>
      <c r="F18" s="17">
        <v>3711.77</v>
      </c>
      <c r="G18" s="18">
        <v>491.92</v>
      </c>
    </row>
    <row r="19" spans="1:12" ht="15.6" x14ac:dyDescent="0.3">
      <c r="A19" s="43" t="s">
        <v>56</v>
      </c>
      <c r="B19" s="43"/>
      <c r="C19" s="43"/>
      <c r="D19" s="43"/>
      <c r="E19" s="17">
        <v>12076.61</v>
      </c>
      <c r="F19" s="17">
        <v>12357.93</v>
      </c>
      <c r="G19" s="18">
        <v>1521.06</v>
      </c>
    </row>
    <row r="20" spans="1:12" ht="15.6" x14ac:dyDescent="0.3">
      <c r="A20" s="43" t="s">
        <v>57</v>
      </c>
      <c r="B20" s="43"/>
      <c r="C20" s="43"/>
      <c r="D20" s="43"/>
      <c r="E20" s="17">
        <v>176891.18</v>
      </c>
      <c r="F20" s="17">
        <v>175690.43</v>
      </c>
      <c r="G20" s="18">
        <v>23964.66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'Липецкая 3а(2020)'!F59</f>
        <v>1148492.1924971684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494083.64306973387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нар'!W278</f>
        <v>8200.0652068381823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нар'!X278</f>
        <v>1988.7523407416943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нар'!Y278+'[4]УК ВР декабрь нар'!DX278</f>
        <v>4736.3932000000004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нар'!AV278+'[4]УК ВР декабрь нар'!BM278+'[4]УК ВР декабрь нар'!BN278+'[4]УК ВР декабрь нар'!BO278+'[4]УК ВР декабрь нар'!BP278+'[4]УК ВР декабрь нар'!EG278+'[4]УК ВР декабрь нар'!EH278+'[4]УК ВР декабрь нар'!EI278+'[4]УК ВР декабрь нар'!EJ278</f>
        <v>448993.84049999999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нар'!AY278</f>
        <v>30164.591822153991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SUM(F35:F39)+278030.45</f>
        <v>484835.78012762906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нар'!CN278+'[4]УК ВР декабрь нар'!DU278</f>
        <v>107911.06895475896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нар'!CO278+'[4]УК ВР декабрь нар'!DV278</f>
        <v>24067.976167916662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нар'!CP278+'[4]УК ВР декабрь нар'!DL278+'[4]УК ВР декабрь нар'!DP278+'[4]УК ВР декабрь нар'!DT278</f>
        <v>13370.418549999999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нар'!DB278+'[4]УК ВР декабрь нар'!DY278+'[4]УК ВР декабрь нар'!DZ278+'[4]УК ВР декабрь нар'!EA278+'[4]УК ВР декабрь нар'!EB278+'[4]УК ВР декабрь нар'!EC278+'[4]УК ВР декабрь нар'!ED278+'[4]УК ВР декабрь нар'!EE278+'[4]УК ВР декабрь нар'!EF278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нар'!DG278+'[4]УК ВР декабрь нар'!EP278</f>
        <v>61455.866454953401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642442.68089999992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нар'!$EU278+'[4]УК ВР декабрь нар'!FV278+'[4]УК ВР декабрь нар'!EY278</f>
        <v>630442.79999999993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нар'!EW278+'[4]УК ВР декабрь нар'!FA278+'[4]УК ВР декабрь нар'!FZ278</f>
        <v>2815.5740999999994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нар'!FL278+'[4]УК ВР декабрь нар'!GG278</f>
        <v>9184.3068000000003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нар'!FS278+'[4]УК ВР декабрь нар'!GL278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1621362.1040973628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181105.89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46981.35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134124.54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1802467.9940973627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1607781.7800000003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1614633.9100000006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953805.97839980619</v>
      </c>
      <c r="H59" s="28"/>
      <c r="K59" s="19"/>
    </row>
    <row r="61" spans="1:15" ht="28.2" customHeight="1" x14ac:dyDescent="0.25">
      <c r="A61" s="101" t="s">
        <v>79</v>
      </c>
      <c r="B61" s="101"/>
      <c r="C61" s="101"/>
      <c r="D61" s="101"/>
      <c r="E61" s="101"/>
      <c r="F61" s="102">
        <f>F59-G17</f>
        <v>597772.73839980597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Липецкая 3а</vt:lpstr>
      <vt:lpstr>Липецкая 3а(2019)</vt:lpstr>
      <vt:lpstr>Липецкая 3а(2020)</vt:lpstr>
      <vt:lpstr>Липецкая 3а(2021)</vt:lpstr>
      <vt:lpstr>'Липецкая 3а'!Область_печати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2018-04-10T11:09:17Z</cp:lastPrinted>
  <dcterms:created xsi:type="dcterms:W3CDTF">2013-05-24T09:13:10Z</dcterms:created>
  <dcterms:modified xsi:type="dcterms:W3CDTF">2022-04-14T08:34:56Z</dcterms:modified>
</cp:coreProperties>
</file>